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322270E-9A2F-466D-B49C-6C933094E022}" xr6:coauthVersionLast="47" xr6:coauthVersionMax="47" xr10:uidLastSave="{00000000-0000-0000-0000-000000000000}"/>
  <bookViews>
    <workbookView xWindow="1200" yWindow="990" windowWidth="21465" windowHeight="1077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48" l="1"/>
  <c r="Q40" i="148"/>
  <c r="D35" i="148" l="1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<sst xmlns="http://schemas.openxmlformats.org/spreadsheetml/2006/main" count="2067" uniqueCount="400">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</sst>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3000</v>
      </c>
      <c r="J33" s="25">
        <v>-300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-2894309.75</v>
      </c>
      <c r="Y33" s="156">
        <f>Y32-K33-L33</f>
        <v>-2905041</v>
      </c>
      <c r="Z33" s="217">
        <f>AVERAGE(Y33:Y41)</f>
        <v>-2890368.4444444445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-3700</v>
      </c>
      <c r="J34" s="25">
        <v>-300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2200</v>
      </c>
      <c r="J35" s="25">
        <v>-300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-4000</v>
      </c>
      <c r="J36" s="25">
        <v>-300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-7300</v>
      </c>
      <c r="J37" s="25">
        <v>-300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-33700</v>
      </c>
      <c r="J40" s="25">
        <v>-300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-2860938</v>
      </c>
      <c r="Y40" s="156">
        <f t="shared" si="15"/>
        <v>-2860938</v>
      </c>
      <c r="Z40" s="217">
        <f>AVERAGE(Y40:Y48)</f>
        <v>-2856915.777777778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2729547</v>
      </c>
      <c r="H41" s="132">
        <v>200</v>
      </c>
      <c r="I41" s="25">
        <v>-2000</v>
      </c>
      <c r="J41" s="25">
        <v>-300</v>
      </c>
      <c r="K41" s="170">
        <f t="shared" si="8"/>
        <v>-2100</v>
      </c>
      <c r="L41" s="171"/>
      <c r="M41" s="153"/>
      <c r="N41" s="149">
        <f t="shared" si="11"/>
        <v>2727447</v>
      </c>
      <c r="O41" s="67">
        <f t="shared" si="3"/>
        <v>77443.82428571429</v>
      </c>
      <c r="P41" s="7">
        <f t="shared" si="6"/>
        <v>2710533.85</v>
      </c>
      <c r="Q41" s="164">
        <f>Q40+N41-2</f>
        <v>2883278.51</v>
      </c>
      <c r="R41" s="29">
        <f t="shared" si="1"/>
        <v>146.33220915812484</v>
      </c>
      <c r="S41" s="5">
        <f>SUM($Q$7:$Q41)/T41</f>
        <v>244592.8242857141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-2858838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/>
      <c r="F42" s="23"/>
      <c r="G42" s="26">
        <f t="shared" ref="G42:G44" si="20">D42+E42+F42-E41-F41</f>
        <v>-168</v>
      </c>
      <c r="H42" s="132">
        <v>200</v>
      </c>
      <c r="I42" s="25">
        <v>-2000</v>
      </c>
      <c r="J42" s="25">
        <v>-300</v>
      </c>
      <c r="K42" s="170">
        <f t="shared" si="8"/>
        <v>-2100</v>
      </c>
      <c r="L42" s="171"/>
      <c r="M42" s="153"/>
      <c r="N42" s="149">
        <f t="shared" si="11"/>
        <v>-2268</v>
      </c>
      <c r="O42" s="67">
        <f t="shared" si="3"/>
        <v>150677.59333333332</v>
      </c>
      <c r="P42" s="7">
        <f t="shared" si="6"/>
        <v>5424393.3599999994</v>
      </c>
      <c r="Q42" s="164">
        <f t="shared" ref="Q42:Q47" si="21">Q41+N42-2</f>
        <v>2881008.51</v>
      </c>
      <c r="R42" s="29">
        <f t="shared" si="1"/>
        <v>190.14567441823351</v>
      </c>
      <c r="S42" s="5">
        <f>SUM($Q$7:$Q42)/T42</f>
        <v>317826.59333333315</v>
      </c>
      <c r="T42" s="18">
        <v>36</v>
      </c>
      <c r="U42" s="138"/>
      <c r="V42" s="131"/>
      <c r="W42" s="105"/>
      <c r="X42" s="167"/>
      <c r="Y42" s="156">
        <f t="shared" si="15"/>
        <v>-2856738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>
        <v>200</v>
      </c>
      <c r="I43" s="25">
        <v>-2000</v>
      </c>
      <c r="J43" s="25">
        <v>-300</v>
      </c>
      <c r="K43" s="170">
        <f t="shared" si="8"/>
        <v>-2100</v>
      </c>
      <c r="L43" s="171"/>
      <c r="M43" s="153"/>
      <c r="N43" s="149">
        <f t="shared" si="11"/>
        <v>-2100</v>
      </c>
      <c r="O43" s="67">
        <f t="shared" si="3"/>
        <v>219895.96945945945</v>
      </c>
      <c r="P43" s="7">
        <f t="shared" si="6"/>
        <v>8136150.8699999992</v>
      </c>
      <c r="Q43" s="164">
        <f t="shared" si="21"/>
        <v>2878906.51</v>
      </c>
      <c r="R43" s="29">
        <f t="shared" si="1"/>
        <v>231.55685613402372</v>
      </c>
      <c r="S43" s="5">
        <f>SUM($Q$7:$Q43)/T43</f>
        <v>387044.9694594593</v>
      </c>
      <c r="T43" s="18">
        <v>37</v>
      </c>
      <c r="U43" s="138"/>
      <c r="V43" s="131"/>
      <c r="W43" s="105"/>
      <c r="X43" s="167"/>
      <c r="Y43" s="156">
        <f t="shared" si="15"/>
        <v>-2854638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>
        <v>200</v>
      </c>
      <c r="I44" s="25">
        <v>-2000</v>
      </c>
      <c r="J44" s="25">
        <v>-300</v>
      </c>
      <c r="K44" s="170"/>
      <c r="L44" s="171"/>
      <c r="M44" s="153"/>
      <c r="N44" s="149"/>
      <c r="O44" s="67">
        <f t="shared" si="3"/>
        <v>285471.22052631574</v>
      </c>
      <c r="P44" s="7">
        <f t="shared" si="6"/>
        <v>10847906.379999999</v>
      </c>
      <c r="Q44" s="164">
        <f t="shared" si="21"/>
        <v>2878904.51</v>
      </c>
      <c r="R44" s="29">
        <f t="shared" si="1"/>
        <v>270.78847048221388</v>
      </c>
      <c r="S44" s="5">
        <f>SUM($Q$7:$Q44)/T44</f>
        <v>452620.22052631568</v>
      </c>
      <c r="T44" s="18">
        <v>38</v>
      </c>
      <c r="U44" s="138"/>
      <c r="V44" s="131"/>
      <c r="W44" s="105"/>
      <c r="X44" s="167"/>
      <c r="Y44" s="156">
        <f t="shared" si="15"/>
        <v>-2854638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347683.58692307689</v>
      </c>
      <c r="P45" s="7">
        <f t="shared" si="6"/>
        <v>13559659.889999999</v>
      </c>
      <c r="Q45" s="164">
        <f t="shared" si="21"/>
        <v>2878902.51</v>
      </c>
      <c r="R45" s="29">
        <f t="shared" si="1"/>
        <v>308.00817649108086</v>
      </c>
      <c r="S45" s="5">
        <f>SUM($Q$7:$Q45)/T45</f>
        <v>514832.58692307677</v>
      </c>
      <c r="T45" s="18">
        <v>39</v>
      </c>
      <c r="U45" s="138"/>
      <c r="V45" s="131"/>
      <c r="W45" s="105"/>
      <c r="X45" s="167"/>
      <c r="Y45" s="156">
        <f t="shared" si="15"/>
        <v>-2854638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406785.28499999997</v>
      </c>
      <c r="P46" s="7">
        <f t="shared" si="6"/>
        <v>16271411.399999999</v>
      </c>
      <c r="Q46" s="164">
        <f t="shared" si="21"/>
        <v>2878900.51</v>
      </c>
      <c r="R46" s="29">
        <f t="shared" si="1"/>
        <v>343.36686728607401</v>
      </c>
      <c r="S46" s="5">
        <f>SUM($Q$7:$Q46)/T46</f>
        <v>573934.2849999998</v>
      </c>
      <c r="T46" s="18">
        <v>40</v>
      </c>
      <c r="U46" s="138"/>
      <c r="V46" s="131"/>
      <c r="W46" s="105"/>
      <c r="X46" s="167"/>
      <c r="Y46" s="156">
        <f t="shared" si="15"/>
        <v>-2854638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>
        <v>200</v>
      </c>
      <c r="I47" s="25">
        <v>-2000</v>
      </c>
      <c r="J47" s="25">
        <v>-300</v>
      </c>
      <c r="K47" s="170"/>
      <c r="L47" s="171"/>
      <c r="M47" s="153"/>
      <c r="N47" s="149"/>
      <c r="O47" s="67">
        <f t="shared" si="3"/>
        <v>463003.92463414627</v>
      </c>
      <c r="P47" s="7">
        <f t="shared" si="6"/>
        <v>18983160.909999996</v>
      </c>
      <c r="Q47" s="164">
        <f t="shared" si="21"/>
        <v>2878898.51</v>
      </c>
      <c r="R47" s="29">
        <f t="shared" si="1"/>
        <v>377.00071471211078</v>
      </c>
      <c r="S47" s="5">
        <f>SUM($Q$7:$Q47)/T47</f>
        <v>630152.92463414604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-2854638</v>
      </c>
      <c r="Z47" s="217">
        <f>AVERAGE(Y47:Y55)</f>
        <v>-2861660.222222222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>
        <v>10200</v>
      </c>
      <c r="I48" s="25">
        <v>-2000</v>
      </c>
      <c r="J48" s="25">
        <v>-300</v>
      </c>
      <c r="K48" s="170">
        <f t="shared" si="8"/>
        <v>7900</v>
      </c>
      <c r="L48" s="171"/>
      <c r="M48" s="153"/>
      <c r="N48" s="149">
        <f t="shared" si="11"/>
        <v>7900</v>
      </c>
      <c r="O48" s="67">
        <f t="shared" si="3"/>
        <v>516733.53380952368</v>
      </c>
      <c r="P48" s="7">
        <f t="shared" si="6"/>
        <v>21702808.419999994</v>
      </c>
      <c r="Q48" s="164">
        <f>Q47+N48-2</f>
        <v>2886796.51</v>
      </c>
      <c r="R48" s="29">
        <f t="shared" si="1"/>
        <v>409.1454533437373</v>
      </c>
      <c r="S48" s="5">
        <f>SUM($Q$7:$Q48)/T48</f>
        <v>683882.53380952345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-2862538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>
        <v>-10690</v>
      </c>
      <c r="E49" s="87"/>
      <c r="F49" s="23"/>
      <c r="G49" s="26">
        <f t="shared" ref="G49:G55" si="23">D49+E49+F49-E44-F44</f>
        <v>-10690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-10690</v>
      </c>
      <c r="O49" s="67">
        <f t="shared" ref="O49:O55" si="26">P49/T49</f>
        <v>567715.44023255794</v>
      </c>
      <c r="P49" s="7">
        <f t="shared" si="6"/>
        <v>24411763.929999992</v>
      </c>
      <c r="Q49" s="164">
        <f t="shared" ref="Q49:Q55" si="27">Q48+N49-2</f>
        <v>2876104.51</v>
      </c>
      <c r="R49" s="29">
        <f t="shared" si="1"/>
        <v>439.64632766726561</v>
      </c>
      <c r="S49" s="5">
        <f>SUM($Q$7:$Q49)/T49</f>
        <v>734864.44023255783</v>
      </c>
      <c r="T49" s="18">
        <v>43</v>
      </c>
      <c r="U49" s="138"/>
      <c r="V49" s="131"/>
      <c r="W49" s="105"/>
      <c r="X49" s="167"/>
      <c r="Y49" s="156">
        <f t="shared" ref="Y49:Y55" si="28">Y48-K49-L49</f>
        <v>-2862538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616379.94181818154</v>
      </c>
      <c r="P50" s="7">
        <f t="shared" si="6"/>
        <v>27120717.43999999</v>
      </c>
      <c r="Q50" s="164">
        <f t="shared" si="27"/>
        <v>2876102.51</v>
      </c>
      <c r="R50" s="29">
        <f t="shared" si="1"/>
        <v>468.76077141842399</v>
      </c>
      <c r="S50" s="5">
        <f>SUM($Q$7:$Q50)/T50</f>
        <v>783528.94181818143</v>
      </c>
      <c r="T50" s="18">
        <v>44</v>
      </c>
      <c r="U50" s="138"/>
      <c r="V50" s="131"/>
      <c r="W50" s="105"/>
      <c r="X50" s="167"/>
      <c r="Y50" s="156">
        <f t="shared" si="28"/>
        <v>-2862538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662881.53222222195</v>
      </c>
      <c r="P51" s="7">
        <f t="shared" si="6"/>
        <v>29829668.949999988</v>
      </c>
      <c r="Q51" s="164">
        <f t="shared" si="27"/>
        <v>2876100.51</v>
      </c>
      <c r="R51" s="29">
        <f t="shared" si="1"/>
        <v>496.58121330203704</v>
      </c>
      <c r="S51" s="5">
        <f>SUM($Q$7:$Q51)/T51</f>
        <v>830030.53222222184</v>
      </c>
      <c r="T51" s="18">
        <v>45</v>
      </c>
      <c r="U51" s="138"/>
      <c r="V51" s="131"/>
      <c r="W51" s="105"/>
      <c r="X51" s="167"/>
      <c r="Y51" s="156">
        <f t="shared" si="28"/>
        <v>-2862538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707361.27086956496</v>
      </c>
      <c r="P52" s="7">
        <f t="shared" si="6"/>
        <v>32538618.459999986</v>
      </c>
      <c r="Q52" s="164">
        <f t="shared" si="27"/>
        <v>2876098.51</v>
      </c>
      <c r="R52" s="29">
        <f t="shared" si="1"/>
        <v>523.19204474424896</v>
      </c>
      <c r="S52" s="5">
        <f>SUM($Q$7:$Q52)/T52</f>
        <v>874510.27086956473</v>
      </c>
      <c r="T52" s="18">
        <v>46</v>
      </c>
      <c r="U52" s="138"/>
      <c r="V52" s="131"/>
      <c r="W52" s="105"/>
      <c r="X52" s="167"/>
      <c r="Y52" s="156">
        <f t="shared" si="28"/>
        <v>-2862538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749948.21212765924</v>
      </c>
      <c r="P53" s="7">
        <f t="shared" si="6"/>
        <v>35247565.969999984</v>
      </c>
      <c r="Q53" s="164">
        <f t="shared" si="27"/>
        <v>2876096.51</v>
      </c>
      <c r="R53" s="29">
        <f t="shared" si="1"/>
        <v>548.67047492217068</v>
      </c>
      <c r="S53" s="5">
        <f>SUM($Q$7:$Q53)/T53</f>
        <v>917097.21212765912</v>
      </c>
      <c r="T53" s="18">
        <v>47</v>
      </c>
      <c r="U53" s="138"/>
      <c r="V53" s="131"/>
      <c r="W53" s="105"/>
      <c r="X53" s="167"/>
      <c r="Y53" s="156">
        <f t="shared" si="28"/>
        <v>-2862538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790760.65583333292</v>
      </c>
      <c r="P54" s="7">
        <f t="shared" si="6"/>
        <v>37956511.479999982</v>
      </c>
      <c r="Q54" s="164">
        <f t="shared" si="27"/>
        <v>2876094.51</v>
      </c>
      <c r="R54" s="29">
        <f t="shared" si="1"/>
        <v>573.08727891482022</v>
      </c>
      <c r="S54" s="5">
        <f>SUM($Q$7:$Q54)/T54</f>
        <v>957909.6558333328</v>
      </c>
      <c r="T54" s="18">
        <v>48</v>
      </c>
      <c r="U54" s="138"/>
      <c r="V54" s="131"/>
      <c r="W54" s="105"/>
      <c r="X54" s="167"/>
      <c r="Y54" s="156">
        <f t="shared" si="28"/>
        <v>-2862538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829907.24469387718</v>
      </c>
      <c r="P55" s="7">
        <f t="shared" si="6"/>
        <v>40665454.98999998</v>
      </c>
      <c r="Q55" s="164">
        <f t="shared" si="27"/>
        <v>2876092.51</v>
      </c>
      <c r="R55" s="29">
        <f t="shared" si="1"/>
        <v>596.50745424374475</v>
      </c>
      <c r="S55" s="5">
        <f>SUM($Q$7:$Q55)/T55</f>
        <v>997056.24469387694</v>
      </c>
      <c r="T55" s="18">
        <v>49</v>
      </c>
      <c r="U55" s="138"/>
      <c r="V55" s="131"/>
      <c r="W55" s="105"/>
      <c r="X55" s="167"/>
      <c r="Y55" s="156">
        <f t="shared" si="28"/>
        <v>-2862538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69"/>
  <sheetViews>
    <sheetView topLeftCell="A5551" workbookViewId="0">
      <selection activeCell="D5569" sqref="D556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2025-05-27T10:06:21Z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